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000" windowHeight="9840" activeTab="1"/>
  </bookViews>
  <sheets>
    <sheet name="2019年整体评价汇总表（本级）" sheetId="6" r:id="rId1"/>
    <sheet name="2019年项目支出绩效自评工作汇总表（本级）" sheetId="2" r:id="rId2"/>
  </sheets>
  <calcPr calcId="145621"/>
</workbook>
</file>

<file path=xl/calcChain.xml><?xml version="1.0" encoding="utf-8"?>
<calcChain xmlns="http://schemas.openxmlformats.org/spreadsheetml/2006/main">
  <c r="H6" i="2" l="1"/>
  <c r="H18" i="2" l="1"/>
  <c r="D18" i="2"/>
  <c r="H17" i="2"/>
  <c r="M17" i="2" s="1"/>
  <c r="D17" i="2"/>
  <c r="H16" i="2"/>
  <c r="H15" i="2"/>
  <c r="M15" i="2" s="1"/>
  <c r="D15" i="2"/>
  <c r="H14" i="2"/>
  <c r="M14" i="2" s="1"/>
  <c r="D14" i="2"/>
  <c r="H13" i="2"/>
  <c r="H12" i="2"/>
  <c r="M12" i="2" s="1"/>
  <c r="D12" i="2"/>
  <c r="H10" i="2"/>
  <c r="M10" i="2" s="1"/>
  <c r="D10" i="2"/>
  <c r="H9" i="2"/>
  <c r="M9" i="2" s="1"/>
  <c r="D9" i="2"/>
  <c r="H8" i="2"/>
  <c r="M8" i="2" s="1"/>
  <c r="D8" i="2"/>
  <c r="H7" i="2"/>
  <c r="M7" i="2" s="1"/>
  <c r="D7" i="2"/>
  <c r="L6" i="2"/>
  <c r="K6" i="2"/>
  <c r="J6" i="2"/>
  <c r="I6" i="2"/>
  <c r="G6" i="2"/>
  <c r="F6" i="2"/>
  <c r="E6" i="2"/>
  <c r="D6" i="2" s="1"/>
  <c r="H5" i="2"/>
  <c r="D5" i="2"/>
</calcChain>
</file>

<file path=xl/sharedStrings.xml><?xml version="1.0" encoding="utf-8"?>
<sst xmlns="http://schemas.openxmlformats.org/spreadsheetml/2006/main" count="86" uniqueCount="54">
  <si>
    <t>2019年度自治区本级部门单位整体绩效目标评价汇总表</t>
  </si>
  <si>
    <t>序号</t>
  </si>
  <si>
    <t>业务处室/部门单位</t>
  </si>
  <si>
    <t>所属部门单位情况</t>
  </si>
  <si>
    <t>整体绩效目标预算金额（万元）</t>
  </si>
  <si>
    <t>整体绩效目标实际执行金额（万元）</t>
  </si>
  <si>
    <t>整体绩效目标评价情况</t>
  </si>
  <si>
    <t>一级部门单位数</t>
  </si>
  <si>
    <t>下属部门单位数</t>
  </si>
  <si>
    <t>总额</t>
  </si>
  <si>
    <t>财政拨款</t>
  </si>
  <si>
    <t>其他资金</t>
  </si>
  <si>
    <t>部门评价得分</t>
  </si>
  <si>
    <t>厅业务处室评价得分</t>
  </si>
  <si>
    <t>绩效评价中心得分</t>
  </si>
  <si>
    <t>合计</t>
  </si>
  <si>
    <t>处室小计</t>
  </si>
  <si>
    <t>**部门小计</t>
  </si>
  <si>
    <t>2019年度自治区本级项目支出绩效评价汇总表</t>
  </si>
  <si>
    <t>部门单位</t>
  </si>
  <si>
    <t xml:space="preserve">项目名称    </t>
  </si>
  <si>
    <t>年初预算数（万元）</t>
  </si>
  <si>
    <t>全年预算数（万元）</t>
  </si>
  <si>
    <t>全年执行情况</t>
  </si>
  <si>
    <t>单位自评情况</t>
  </si>
  <si>
    <t>部门评价情况</t>
  </si>
  <si>
    <t>财政厅业务处室审核情况</t>
  </si>
  <si>
    <t>当年财政拨款</t>
  </si>
  <si>
    <t>上年结转资金</t>
  </si>
  <si>
    <t>执行数（万元）</t>
  </si>
  <si>
    <t>执行率（执行数/全年预算数*100%）</t>
  </si>
  <si>
    <t>绩效目标总体完成率%</t>
  </si>
  <si>
    <t>单位自评得分</t>
  </si>
  <si>
    <t>是否实施部门评价（是/否）</t>
  </si>
  <si>
    <t>绩效评价报告得分</t>
  </si>
  <si>
    <t>对单位项目支出绩效自评表审核得分</t>
  </si>
  <si>
    <t>对部门绩效评价报告审核得分</t>
  </si>
  <si>
    <t>处室合计</t>
  </si>
  <si>
    <t>***部门合计</t>
  </si>
  <si>
    <t>新疆维吾尔自治区煤田地质局机关</t>
  </si>
  <si>
    <t>地勘专项业务费</t>
  </si>
  <si>
    <t>是</t>
  </si>
  <si>
    <t>资本有偿使用收入成本性支出</t>
  </si>
  <si>
    <t>新疆维吾尔自治区煤田地质局一五六煤田地质局勘探队</t>
  </si>
  <si>
    <t>办公设备及专用设备购置</t>
  </si>
  <si>
    <t>地质矿产资源利用与保护项目</t>
  </si>
  <si>
    <t>新疆维吾尔自治区煤田地质局一六一煤田地质局勘探队</t>
  </si>
  <si>
    <t>地质勘探基金项目</t>
  </si>
  <si>
    <t>新疆维吾尔自治区煤田地质局综合地质勘查队</t>
  </si>
  <si>
    <t>地质矿产资源利用与保护</t>
  </si>
  <si>
    <t>地质灾害防治</t>
  </si>
  <si>
    <t>新疆维吾尔自治区煤田地质局煤层气研究开发中心</t>
  </si>
  <si>
    <t>新疆塔城地区喇嘛昭-沙吉海一带煤层气资源普查</t>
  </si>
  <si>
    <t>备注：1.全年预算数=年初预算安排数+年中追加安排数。 2.所有项目都应该填报项目支出绩效自评表。 3.填报项目支出绩效评价报告项目金额应大于等于部门单位全年预算数的20%。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</si>
</sst>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2">
    <font>
      <sz val="11"/>
      <color theme="1"/>
      <name val="宋体"/>
      <charset val="134"/>
      <scheme val="minor"/>
    </font>
    <font>
      <sz val="8"/>
      <name val="宋体"/>
      <charset val="134"/>
      <scheme val="minor"/>
    </font>
    <font>
      <b/>
      <sz val="12"/>
      <name val="仿宋"/>
      <charset val="134"/>
    </font>
    <font>
      <sz val="12"/>
      <name val="仿宋"/>
      <charset val="134"/>
    </font>
    <font>
      <sz val="11"/>
      <name val="宋体"/>
      <charset val="134"/>
    </font>
    <font>
      <b/>
      <sz val="22"/>
      <name val="宋体"/>
      <charset val="134"/>
    </font>
    <font>
      <b/>
      <sz val="8"/>
      <name val="宋体"/>
      <charset val="134"/>
      <scheme val="minor"/>
    </font>
    <font>
      <b/>
      <sz val="10"/>
      <name val="宋体"/>
      <charset val="134"/>
      <scheme val="minor"/>
    </font>
    <font>
      <sz val="10"/>
      <name val="宋体"/>
      <charset val="134"/>
      <scheme val="minor"/>
    </font>
    <font>
      <sz val="10"/>
      <name val="宋体"/>
      <charset val="134"/>
    </font>
    <font>
      <sz val="10"/>
      <name val="华文细黑"/>
      <charset val="134"/>
    </font>
    <font>
      <b/>
      <sz val="8"/>
      <color theme="1"/>
      <name val="宋体"/>
      <charset val="134"/>
      <scheme val="minor"/>
    </font>
    <font>
      <b/>
      <sz val="11"/>
      <color theme="1"/>
      <name val="宋体"/>
      <charset val="134"/>
      <scheme val="minor"/>
    </font>
    <font>
      <b/>
      <sz val="20"/>
      <color theme="1"/>
      <name val="宋体"/>
      <charset val="134"/>
      <scheme val="minor"/>
    </font>
    <font>
      <sz val="9"/>
      <color theme="1"/>
      <name val="宋体"/>
      <charset val="134"/>
      <scheme val="minor"/>
    </font>
    <font>
      <b/>
      <sz val="12"/>
      <name val="宋体"/>
      <charset val="134"/>
      <scheme val="minor"/>
    </font>
    <font>
      <sz val="11"/>
      <color theme="1"/>
      <name val="宋体"/>
      <charset val="134"/>
      <scheme val="minor"/>
    </font>
    <font>
      <sz val="9"/>
      <name val="宋体"/>
      <family val="3"/>
      <charset val="134"/>
      <scheme val="minor"/>
    </font>
    <font>
      <sz val="10"/>
      <color theme="1"/>
      <name val="宋体"/>
      <charset val="134"/>
      <scheme val="minor"/>
    </font>
    <font>
      <sz val="8"/>
      <color theme="1"/>
      <name val="宋体"/>
      <family val="3"/>
      <charset val="134"/>
      <scheme val="minor"/>
    </font>
    <font>
      <sz val="12"/>
      <color theme="1"/>
      <name val="仿宋"/>
      <charset val="134"/>
    </font>
    <font>
      <sz val="8"/>
      <color theme="1"/>
      <name val="宋体"/>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43" fontId="16" fillId="0" borderId="0" applyFont="0" applyFill="0" applyBorder="0" applyAlignment="0" applyProtection="0">
      <alignment vertical="center"/>
    </xf>
  </cellStyleXfs>
  <cellXfs count="7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left" vertical="center" wrapText="1"/>
    </xf>
    <xf numFmtId="0" fontId="0" fillId="0" borderId="0" xfId="0" applyAlignment="1">
      <alignment vertical="center" wrapText="1"/>
    </xf>
    <xf numFmtId="0" fontId="7" fillId="0" borderId="7" xfId="0" applyFont="1" applyBorder="1" applyAlignment="1">
      <alignment vertical="center" wrapText="1"/>
    </xf>
    <xf numFmtId="0" fontId="7" fillId="0" borderId="7" xfId="0" applyFont="1" applyBorder="1" applyAlignment="1">
      <alignment horizontal="center" vertical="center" wrapText="1"/>
    </xf>
    <xf numFmtId="0" fontId="7" fillId="0" borderId="7" xfId="1" applyNumberFormat="1" applyFont="1" applyBorder="1" applyAlignment="1">
      <alignment vertical="center" wrapText="1"/>
    </xf>
    <xf numFmtId="43" fontId="7" fillId="0" borderId="7" xfId="1" applyNumberFormat="1" applyFont="1" applyBorder="1" applyAlignment="1">
      <alignment horizontal="center" vertical="center" shrinkToFit="1"/>
    </xf>
    <xf numFmtId="0" fontId="8" fillId="0" borderId="7" xfId="0" applyFont="1" applyBorder="1" applyAlignment="1">
      <alignment horizontal="center" vertical="center" wrapText="1"/>
    </xf>
    <xf numFmtId="0" fontId="8" fillId="0" borderId="7" xfId="1" applyNumberFormat="1" applyFont="1" applyBorder="1" applyAlignment="1">
      <alignment vertical="center" wrapText="1"/>
    </xf>
    <xf numFmtId="43" fontId="8" fillId="0" borderId="7" xfId="1" applyNumberFormat="1" applyFont="1" applyBorder="1" applyAlignment="1">
      <alignment horizontal="right" vertical="center" shrinkToFit="1"/>
    </xf>
    <xf numFmtId="0" fontId="10" fillId="0" borderId="0" xfId="0" applyFont="1" applyAlignment="1">
      <alignment vertical="center" wrapText="1"/>
    </xf>
    <xf numFmtId="0" fontId="10" fillId="0" borderId="0" xfId="0" applyFont="1" applyAlignment="1">
      <alignment horizontal="left" vertical="center" wrapText="1"/>
    </xf>
    <xf numFmtId="0" fontId="0" fillId="0" borderId="0" xfId="0" applyAlignment="1">
      <alignment horizontal="left" vertical="center" wrapText="1"/>
    </xf>
    <xf numFmtId="43" fontId="2" fillId="0" borderId="7" xfId="0" applyNumberFormat="1" applyFont="1" applyBorder="1" applyAlignment="1">
      <alignment vertical="center" shrinkToFit="1"/>
    </xf>
    <xf numFmtId="9" fontId="3" fillId="0" borderId="7" xfId="0" applyNumberFormat="1" applyFont="1" applyBorder="1" applyAlignment="1">
      <alignment vertical="center" wrapText="1"/>
    </xf>
    <xf numFmtId="9" fontId="2" fillId="0" borderId="7" xfId="0" applyNumberFormat="1" applyFont="1" applyBorder="1" applyAlignment="1">
      <alignment horizontal="center" vertical="center" wrapText="1"/>
    </xf>
    <xf numFmtId="0" fontId="0" fillId="0" borderId="7" xfId="0" applyBorder="1" applyAlignment="1">
      <alignment horizontal="center" vertical="center" wrapText="1"/>
    </xf>
    <xf numFmtId="9" fontId="3"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0" fontId="12" fillId="0" borderId="0" xfId="0" applyFont="1" applyAlignment="1"/>
    <xf numFmtId="0" fontId="0" fillId="0" borderId="0" xfId="0" applyAlignment="1"/>
    <xf numFmtId="0" fontId="12" fillId="0" borderId="7" xfId="0" applyFont="1" applyBorder="1" applyAlignment="1">
      <alignment horizontal="center" vertical="center" wrapText="1"/>
    </xf>
    <xf numFmtId="0" fontId="12" fillId="0" borderId="2" xfId="0" applyFont="1" applyBorder="1" applyAlignment="1">
      <alignment horizontal="center" vertical="center"/>
    </xf>
    <xf numFmtId="0" fontId="0" fillId="0" borderId="7" xfId="0" applyBorder="1" applyAlignment="1">
      <alignment horizontal="center" vertical="center"/>
    </xf>
    <xf numFmtId="0" fontId="0" fillId="2" borderId="7" xfId="0" applyFill="1" applyBorder="1" applyAlignment="1">
      <alignment horizontal="center" vertical="center"/>
    </xf>
    <xf numFmtId="0" fontId="14" fillId="2" borderId="7" xfId="0" applyFont="1" applyFill="1" applyBorder="1" applyAlignment="1">
      <alignment horizontal="center" vertical="center"/>
    </xf>
    <xf numFmtId="0" fontId="14" fillId="2" borderId="5" xfId="0" applyFont="1" applyFill="1" applyBorder="1" applyAlignment="1">
      <alignment horizontal="center" vertical="center"/>
    </xf>
    <xf numFmtId="0" fontId="15" fillId="0" borderId="7" xfId="0" applyFont="1" applyBorder="1" applyAlignment="1">
      <alignment horizontal="center" vertical="center" wrapText="1"/>
    </xf>
    <xf numFmtId="0" fontId="0" fillId="0" borderId="7" xfId="0" applyBorder="1" applyAlignment="1"/>
    <xf numFmtId="0" fontId="18" fillId="0" borderId="7" xfId="0" applyFont="1" applyBorder="1" applyAlignment="1">
      <alignment horizontal="center" vertical="center" wrapText="1"/>
    </xf>
    <xf numFmtId="0" fontId="18" fillId="0" borderId="7" xfId="1" applyNumberFormat="1" applyFont="1" applyBorder="1" applyAlignment="1">
      <alignment vertical="center" wrapText="1"/>
    </xf>
    <xf numFmtId="43" fontId="18" fillId="0" borderId="7" xfId="1" applyNumberFormat="1" applyFont="1" applyBorder="1" applyAlignment="1">
      <alignment horizontal="right" vertical="center" shrinkToFit="1"/>
    </xf>
    <xf numFmtId="43" fontId="20" fillId="0" borderId="7" xfId="0" applyNumberFormat="1" applyFont="1" applyBorder="1" applyAlignment="1">
      <alignment vertical="center" shrinkToFit="1"/>
    </xf>
    <xf numFmtId="9" fontId="20" fillId="0" borderId="7" xfId="0" applyNumberFormat="1" applyFont="1" applyBorder="1" applyAlignment="1">
      <alignment vertical="center" wrapText="1"/>
    </xf>
    <xf numFmtId="9"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20" fillId="0" borderId="0" xfId="0" applyFont="1" applyAlignment="1">
      <alignment vertical="center" wrapText="1"/>
    </xf>
    <xf numFmtId="0" fontId="19" fillId="0" borderId="7" xfId="0" applyFont="1" applyBorder="1" applyAlignment="1">
      <alignment horizontal="left" vertical="center" wrapText="1"/>
    </xf>
    <xf numFmtId="0" fontId="21" fillId="0" borderId="7" xfId="0"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12" fillId="0" borderId="1" xfId="0" applyFont="1" applyBorder="1" applyAlignment="1">
      <alignment horizontal="center" vertical="center"/>
    </xf>
    <xf numFmtId="0" fontId="12" fillId="0" borderId="6" xfId="0" applyFont="1" applyBorder="1" applyAlignment="1">
      <alignment horizontal="center" vertical="center"/>
    </xf>
    <xf numFmtId="0" fontId="12" fillId="0" borderId="1"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0" xfId="0" applyFont="1" applyAlignment="1">
      <alignment horizontal="center" vertical="center" wrapText="1"/>
    </xf>
    <xf numFmtId="0" fontId="12" fillId="0" borderId="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5"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5"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8" xfId="0" applyFont="1" applyBorder="1" applyAlignment="1">
      <alignment horizontal="left" vertical="center" wrapText="1"/>
    </xf>
    <xf numFmtId="0" fontId="6" fillId="0" borderId="5" xfId="0" applyFont="1" applyBorder="1" applyAlignment="1">
      <alignment horizontal="center" vertical="center" wrapText="1"/>
    </xf>
    <xf numFmtId="43" fontId="0" fillId="0" borderId="0" xfId="0" applyNumberFormat="1" applyAlignment="1">
      <alignment vertical="center" wrapText="1"/>
    </xf>
  </cellXfs>
  <cellStyles count="2">
    <cellStyle name="常规" xfId="0" builtinId="0"/>
    <cellStyle name="千位分隔"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P9" sqref="P9"/>
    </sheetView>
  </sheetViews>
  <sheetFormatPr defaultColWidth="9" defaultRowHeight="13.5"/>
  <cols>
    <col min="1" max="1" width="4" style="24" customWidth="1"/>
    <col min="2" max="2" width="16.375" style="24" customWidth="1"/>
    <col min="3" max="4" width="8.125" style="24" customWidth="1"/>
    <col min="5" max="10" width="12.5" style="24" customWidth="1"/>
    <col min="11" max="16384" width="9" style="24"/>
  </cols>
  <sheetData>
    <row r="1" spans="1:13" ht="32.25" customHeight="1">
      <c r="A1" s="49" t="s">
        <v>0</v>
      </c>
      <c r="B1" s="49"/>
      <c r="C1" s="49"/>
      <c r="D1" s="49"/>
      <c r="E1" s="49"/>
      <c r="F1" s="49"/>
      <c r="G1" s="49"/>
      <c r="H1" s="49"/>
      <c r="I1" s="49"/>
      <c r="J1" s="49"/>
      <c r="K1" s="49"/>
      <c r="L1" s="49"/>
      <c r="M1" s="49"/>
    </row>
    <row r="2" spans="1:13" s="23" customFormat="1" ht="35.25" customHeight="1">
      <c r="A2" s="45" t="s">
        <v>1</v>
      </c>
      <c r="B2" s="47" t="s">
        <v>2</v>
      </c>
      <c r="C2" s="50" t="s">
        <v>3</v>
      </c>
      <c r="D2" s="50"/>
      <c r="E2" s="51" t="s">
        <v>4</v>
      </c>
      <c r="F2" s="52"/>
      <c r="G2" s="53"/>
      <c r="H2" s="51" t="s">
        <v>5</v>
      </c>
      <c r="I2" s="52"/>
      <c r="J2" s="53"/>
      <c r="K2" s="54" t="s">
        <v>6</v>
      </c>
      <c r="L2" s="54"/>
      <c r="M2" s="54"/>
    </row>
    <row r="3" spans="1:13" s="23" customFormat="1" ht="63.75" customHeight="1">
      <c r="A3" s="46"/>
      <c r="B3" s="48"/>
      <c r="C3" s="25" t="s">
        <v>7</v>
      </c>
      <c r="D3" s="25" t="s">
        <v>8</v>
      </c>
      <c r="E3" s="26" t="s">
        <v>9</v>
      </c>
      <c r="F3" s="26" t="s">
        <v>10</v>
      </c>
      <c r="G3" s="26" t="s">
        <v>11</v>
      </c>
      <c r="H3" s="26" t="s">
        <v>9</v>
      </c>
      <c r="I3" s="26" t="s">
        <v>10</v>
      </c>
      <c r="J3" s="26" t="s">
        <v>11</v>
      </c>
      <c r="K3" s="31" t="s">
        <v>12</v>
      </c>
      <c r="L3" s="31" t="s">
        <v>13</v>
      </c>
      <c r="M3" s="31" t="s">
        <v>14</v>
      </c>
    </row>
    <row r="4" spans="1:13" ht="30" customHeight="1">
      <c r="A4" s="43" t="s">
        <v>15</v>
      </c>
      <c r="B4" s="44"/>
      <c r="C4" s="27"/>
      <c r="D4" s="28"/>
      <c r="E4" s="29"/>
      <c r="F4" s="29"/>
      <c r="G4" s="29"/>
      <c r="H4" s="29"/>
      <c r="I4" s="29"/>
      <c r="J4" s="29"/>
      <c r="K4" s="22"/>
      <c r="L4" s="22"/>
      <c r="M4" s="22"/>
    </row>
    <row r="5" spans="1:13" ht="30" customHeight="1">
      <c r="A5" s="27">
        <v>1</v>
      </c>
      <c r="B5" s="27" t="s">
        <v>16</v>
      </c>
      <c r="C5" s="27"/>
      <c r="D5" s="28"/>
      <c r="E5" s="29"/>
      <c r="F5" s="29"/>
      <c r="G5" s="29"/>
      <c r="H5" s="29"/>
      <c r="I5" s="29"/>
      <c r="J5" s="29"/>
      <c r="K5" s="32"/>
      <c r="L5" s="32"/>
      <c r="M5" s="32"/>
    </row>
    <row r="6" spans="1:13" ht="30" customHeight="1">
      <c r="A6" s="27">
        <v>2</v>
      </c>
      <c r="B6" s="27" t="s">
        <v>17</v>
      </c>
      <c r="C6" s="27"/>
      <c r="D6" s="28"/>
      <c r="E6" s="29"/>
      <c r="F6" s="29"/>
      <c r="G6" s="29"/>
      <c r="H6" s="29"/>
      <c r="I6" s="29"/>
      <c r="J6" s="29"/>
      <c r="K6" s="32"/>
      <c r="L6" s="32"/>
      <c r="M6" s="32"/>
    </row>
    <row r="7" spans="1:13" ht="30" customHeight="1">
      <c r="A7" s="27">
        <v>3</v>
      </c>
      <c r="B7" s="27"/>
      <c r="C7" s="27"/>
      <c r="D7" s="28"/>
      <c r="E7" s="29"/>
      <c r="F7" s="29"/>
      <c r="G7" s="29"/>
      <c r="H7" s="29"/>
      <c r="I7" s="29"/>
      <c r="J7" s="29"/>
      <c r="K7" s="32"/>
      <c r="L7" s="32"/>
      <c r="M7" s="32"/>
    </row>
    <row r="8" spans="1:13" ht="30" customHeight="1">
      <c r="A8" s="27">
        <v>4</v>
      </c>
      <c r="B8" s="27"/>
      <c r="C8" s="27"/>
      <c r="D8" s="28"/>
      <c r="E8" s="29"/>
      <c r="F8" s="29"/>
      <c r="G8" s="29"/>
      <c r="H8" s="29"/>
      <c r="I8" s="29"/>
      <c r="J8" s="29"/>
      <c r="K8" s="32"/>
      <c r="L8" s="32"/>
      <c r="M8" s="32"/>
    </row>
    <row r="9" spans="1:13" ht="30" customHeight="1">
      <c r="A9" s="27">
        <v>5</v>
      </c>
      <c r="B9" s="27"/>
      <c r="C9" s="27"/>
      <c r="D9" s="28"/>
      <c r="E9" s="29"/>
      <c r="F9" s="30"/>
      <c r="G9" s="30"/>
      <c r="H9" s="30"/>
      <c r="I9" s="30"/>
      <c r="J9" s="30"/>
      <c r="K9" s="32"/>
      <c r="L9" s="32"/>
      <c r="M9" s="32"/>
    </row>
    <row r="10" spans="1:13" ht="30" customHeight="1">
      <c r="A10" s="27">
        <v>6</v>
      </c>
      <c r="B10" s="27"/>
      <c r="C10" s="27"/>
      <c r="D10" s="28"/>
      <c r="E10" s="29"/>
      <c r="F10" s="29"/>
      <c r="G10" s="29"/>
      <c r="H10" s="29"/>
      <c r="I10" s="29"/>
      <c r="J10" s="29"/>
      <c r="K10" s="32"/>
      <c r="L10" s="32"/>
      <c r="M10" s="32"/>
    </row>
    <row r="11" spans="1:13" ht="30" customHeight="1">
      <c r="A11" s="27">
        <v>7</v>
      </c>
      <c r="B11" s="27"/>
      <c r="C11" s="27"/>
      <c r="D11" s="28"/>
      <c r="E11" s="29"/>
      <c r="F11" s="29"/>
      <c r="G11" s="29"/>
      <c r="H11" s="29"/>
      <c r="I11" s="29"/>
      <c r="J11" s="29"/>
      <c r="K11" s="32"/>
      <c r="L11" s="32"/>
      <c r="M11" s="32"/>
    </row>
    <row r="12" spans="1:13" ht="30" customHeight="1">
      <c r="A12" s="27">
        <v>8</v>
      </c>
      <c r="B12" s="27"/>
      <c r="C12" s="27"/>
      <c r="D12" s="28"/>
      <c r="E12" s="29"/>
      <c r="F12" s="29"/>
      <c r="G12" s="29"/>
      <c r="H12" s="29"/>
      <c r="I12" s="29"/>
      <c r="J12" s="29"/>
      <c r="K12" s="32"/>
      <c r="L12" s="32"/>
      <c r="M12" s="32"/>
    </row>
  </sheetData>
  <mergeCells count="8">
    <mergeCell ref="A4:B4"/>
    <mergeCell ref="A2:A3"/>
    <mergeCell ref="B2:B3"/>
    <mergeCell ref="A1:M1"/>
    <mergeCell ref="C2:D2"/>
    <mergeCell ref="E2:G2"/>
    <mergeCell ref="H2:J2"/>
    <mergeCell ref="K2:M2"/>
  </mergeCells>
  <phoneticPr fontId="17" type="noConversion"/>
  <pageMargins left="0.47" right="0.16"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4"/>
  <sheetViews>
    <sheetView tabSelected="1" topLeftCell="A9" workbookViewId="0">
      <selection activeCell="C20" sqref="C20"/>
    </sheetView>
  </sheetViews>
  <sheetFormatPr defaultColWidth="9" defaultRowHeight="13.5"/>
  <cols>
    <col min="1" max="1" width="3.75" style="5" customWidth="1"/>
    <col min="2" max="2" width="22.5" style="5" customWidth="1"/>
    <col min="3" max="3" width="16" style="5" customWidth="1"/>
    <col min="4" max="7" width="6.625" style="5" customWidth="1"/>
    <col min="8" max="8" width="9" style="5" customWidth="1"/>
    <col min="9" max="11" width="6.625" style="5" customWidth="1"/>
    <col min="12" max="12" width="9.125" style="5" customWidth="1"/>
    <col min="13" max="19" width="6.625" style="5" customWidth="1"/>
    <col min="20" max="16384" width="9" style="5"/>
  </cols>
  <sheetData>
    <row r="1" spans="1:19" ht="27" customHeight="1">
      <c r="A1" s="60" t="s">
        <v>18</v>
      </c>
      <c r="B1" s="60"/>
      <c r="C1" s="60"/>
      <c r="D1" s="60"/>
      <c r="E1" s="60"/>
      <c r="F1" s="60"/>
      <c r="G1" s="60"/>
      <c r="H1" s="60"/>
      <c r="I1" s="60"/>
      <c r="J1" s="60"/>
      <c r="K1" s="60"/>
      <c r="L1" s="60"/>
      <c r="M1" s="60"/>
      <c r="N1" s="60"/>
      <c r="O1" s="60"/>
      <c r="P1" s="60"/>
      <c r="Q1" s="60"/>
      <c r="R1" s="60"/>
      <c r="S1" s="60"/>
    </row>
    <row r="2" spans="1:19" s="1" customFormat="1" ht="28.5" customHeight="1">
      <c r="A2" s="55" t="s">
        <v>1</v>
      </c>
      <c r="B2" s="55" t="s">
        <v>19</v>
      </c>
      <c r="C2" s="55" t="s">
        <v>20</v>
      </c>
      <c r="D2" s="61" t="s">
        <v>21</v>
      </c>
      <c r="E2" s="62"/>
      <c r="F2" s="62"/>
      <c r="G2" s="63"/>
      <c r="H2" s="61" t="s">
        <v>22</v>
      </c>
      <c r="I2" s="62"/>
      <c r="J2" s="62"/>
      <c r="K2" s="63"/>
      <c r="L2" s="64" t="s">
        <v>23</v>
      </c>
      <c r="M2" s="64"/>
      <c r="N2" s="65" t="s">
        <v>24</v>
      </c>
      <c r="O2" s="65"/>
      <c r="P2" s="66" t="s">
        <v>25</v>
      </c>
      <c r="Q2" s="67"/>
      <c r="R2" s="64" t="s">
        <v>26</v>
      </c>
      <c r="S2" s="64"/>
    </row>
    <row r="3" spans="1:19" s="1" customFormat="1" ht="28.5" customHeight="1">
      <c r="A3" s="69"/>
      <c r="B3" s="69"/>
      <c r="C3" s="69"/>
      <c r="D3" s="55" t="s">
        <v>15</v>
      </c>
      <c r="E3" s="55" t="s">
        <v>27</v>
      </c>
      <c r="F3" s="55" t="s">
        <v>28</v>
      </c>
      <c r="G3" s="55" t="s">
        <v>11</v>
      </c>
      <c r="H3" s="55" t="s">
        <v>15</v>
      </c>
      <c r="I3" s="55" t="s">
        <v>27</v>
      </c>
      <c r="J3" s="55" t="s">
        <v>28</v>
      </c>
      <c r="K3" s="55" t="s">
        <v>11</v>
      </c>
      <c r="L3" s="55" t="s">
        <v>29</v>
      </c>
      <c r="M3" s="55" t="s">
        <v>30</v>
      </c>
      <c r="N3" s="57" t="s">
        <v>31</v>
      </c>
      <c r="O3" s="59" t="s">
        <v>32</v>
      </c>
      <c r="P3" s="57" t="s">
        <v>33</v>
      </c>
      <c r="Q3" s="57" t="s">
        <v>34</v>
      </c>
      <c r="R3" s="64" t="s">
        <v>35</v>
      </c>
      <c r="S3" s="64" t="s">
        <v>36</v>
      </c>
    </row>
    <row r="4" spans="1:19" s="1" customFormat="1" ht="35.25" customHeight="1">
      <c r="A4" s="56"/>
      <c r="B4" s="56"/>
      <c r="C4" s="56"/>
      <c r="D4" s="56"/>
      <c r="E4" s="56"/>
      <c r="F4" s="56"/>
      <c r="G4" s="56"/>
      <c r="H4" s="56"/>
      <c r="I4" s="56"/>
      <c r="J4" s="56"/>
      <c r="K4" s="56"/>
      <c r="L4" s="56"/>
      <c r="M4" s="56"/>
      <c r="N4" s="58"/>
      <c r="O4" s="58"/>
      <c r="P4" s="58"/>
      <c r="Q4" s="58"/>
      <c r="R4" s="64"/>
      <c r="S4" s="64"/>
    </row>
    <row r="5" spans="1:19" s="2" customFormat="1" ht="28.5" customHeight="1">
      <c r="A5" s="6"/>
      <c r="B5" s="7" t="s">
        <v>37</v>
      </c>
      <c r="C5" s="8"/>
      <c r="D5" s="9">
        <f t="shared" ref="D5:D10" si="0">SUM(E5:G5)</f>
        <v>0</v>
      </c>
      <c r="E5" s="9"/>
      <c r="F5" s="9"/>
      <c r="G5" s="9"/>
      <c r="H5" s="9">
        <f t="shared" ref="H5:H10" si="1">SUM(I5:K5)</f>
        <v>0</v>
      </c>
      <c r="I5" s="9"/>
      <c r="J5" s="9"/>
      <c r="K5" s="9"/>
      <c r="L5" s="16"/>
      <c r="M5" s="17"/>
      <c r="N5" s="18"/>
      <c r="O5" s="19"/>
      <c r="P5" s="19"/>
      <c r="Q5" s="19"/>
      <c r="R5" s="22"/>
      <c r="S5" s="22"/>
    </row>
    <row r="6" spans="1:19" s="3" customFormat="1" ht="24.75" customHeight="1">
      <c r="A6" s="10"/>
      <c r="B6" s="10" t="s">
        <v>38</v>
      </c>
      <c r="C6" s="11"/>
      <c r="D6" s="12">
        <f t="shared" si="0"/>
        <v>4104.3999999999996</v>
      </c>
      <c r="E6" s="12">
        <f>SUM(E7:E18)</f>
        <v>53</v>
      </c>
      <c r="F6" s="12">
        <f>SUM(F7:F18)</f>
        <v>0</v>
      </c>
      <c r="G6" s="12">
        <f>SUM(G7:G18)</f>
        <v>4051.3999999999996</v>
      </c>
      <c r="H6" s="12">
        <f>SUM(I6:K6)</f>
        <v>27164.639999999999</v>
      </c>
      <c r="I6" s="12">
        <f>SUM(I7:I18)</f>
        <v>828</v>
      </c>
      <c r="J6" s="12">
        <f>SUM(J7:J18)</f>
        <v>22285.239999999998</v>
      </c>
      <c r="K6" s="12">
        <f>SUM(K7:K18)</f>
        <v>4051.3999999999996</v>
      </c>
      <c r="L6" s="12">
        <f>SUM(L7:L18)</f>
        <v>11295.1</v>
      </c>
      <c r="M6" s="17"/>
      <c r="N6" s="20"/>
      <c r="O6" s="21"/>
      <c r="P6" s="21"/>
      <c r="Q6" s="21"/>
      <c r="R6" s="21"/>
      <c r="S6" s="21"/>
    </row>
    <row r="7" spans="1:19" s="40" customFormat="1" ht="24.75" customHeight="1">
      <c r="A7" s="33">
        <v>1</v>
      </c>
      <c r="B7" s="41" t="s">
        <v>39</v>
      </c>
      <c r="C7" s="34" t="s">
        <v>40</v>
      </c>
      <c r="D7" s="35">
        <f t="shared" si="0"/>
        <v>38</v>
      </c>
      <c r="E7" s="35">
        <v>38</v>
      </c>
      <c r="F7" s="35"/>
      <c r="G7" s="35"/>
      <c r="H7" s="35">
        <f t="shared" si="1"/>
        <v>38</v>
      </c>
      <c r="I7" s="35">
        <v>38</v>
      </c>
      <c r="J7" s="35"/>
      <c r="K7" s="35"/>
      <c r="L7" s="36">
        <v>38</v>
      </c>
      <c r="M7" s="37">
        <f>L7/H7</f>
        <v>1</v>
      </c>
      <c r="N7" s="38">
        <v>1</v>
      </c>
      <c r="O7" s="39">
        <v>100</v>
      </c>
      <c r="P7" s="39" t="s">
        <v>41</v>
      </c>
      <c r="Q7" s="39">
        <v>100</v>
      </c>
      <c r="R7" s="39"/>
      <c r="S7" s="39"/>
    </row>
    <row r="8" spans="1:19" s="40" customFormat="1" ht="24.75" customHeight="1">
      <c r="A8" s="33">
        <v>2</v>
      </c>
      <c r="B8" s="41" t="s">
        <v>39</v>
      </c>
      <c r="C8" s="34" t="s">
        <v>42</v>
      </c>
      <c r="D8" s="35">
        <f t="shared" si="0"/>
        <v>7.79</v>
      </c>
      <c r="E8" s="35">
        <v>7.79</v>
      </c>
      <c r="F8" s="35"/>
      <c r="G8" s="35"/>
      <c r="H8" s="35">
        <f t="shared" si="1"/>
        <v>7.79</v>
      </c>
      <c r="I8" s="35">
        <v>7.79</v>
      </c>
      <c r="J8" s="35"/>
      <c r="K8" s="35"/>
      <c r="L8" s="36">
        <v>7.79</v>
      </c>
      <c r="M8" s="37">
        <f>L8/H8</f>
        <v>1</v>
      </c>
      <c r="N8" s="38">
        <v>1</v>
      </c>
      <c r="O8" s="39">
        <v>100</v>
      </c>
      <c r="P8" s="39" t="s">
        <v>41</v>
      </c>
      <c r="Q8" s="39">
        <v>100</v>
      </c>
      <c r="R8" s="39"/>
      <c r="S8" s="39"/>
    </row>
    <row r="9" spans="1:19" s="40" customFormat="1" ht="24.75" customHeight="1">
      <c r="A9" s="33">
        <v>3</v>
      </c>
      <c r="B9" s="41" t="s">
        <v>39</v>
      </c>
      <c r="C9" s="34" t="s">
        <v>42</v>
      </c>
      <c r="D9" s="35">
        <f t="shared" si="0"/>
        <v>7.21</v>
      </c>
      <c r="E9" s="35">
        <v>7.21</v>
      </c>
      <c r="F9" s="35"/>
      <c r="G9" s="35"/>
      <c r="H9" s="35">
        <f t="shared" si="1"/>
        <v>7.21</v>
      </c>
      <c r="I9" s="35">
        <v>7.21</v>
      </c>
      <c r="J9" s="35"/>
      <c r="K9" s="35"/>
      <c r="L9" s="36">
        <v>7.21</v>
      </c>
      <c r="M9" s="37">
        <f>L9/H9</f>
        <v>1</v>
      </c>
      <c r="N9" s="38">
        <v>1</v>
      </c>
      <c r="O9" s="39">
        <v>100</v>
      </c>
      <c r="P9" s="39" t="s">
        <v>41</v>
      </c>
      <c r="Q9" s="39">
        <v>100</v>
      </c>
      <c r="R9" s="39"/>
      <c r="S9" s="39"/>
    </row>
    <row r="10" spans="1:19" s="40" customFormat="1" ht="33" customHeight="1">
      <c r="A10" s="33">
        <v>4</v>
      </c>
      <c r="B10" s="41" t="s">
        <v>43</v>
      </c>
      <c r="C10" s="34" t="s">
        <v>44</v>
      </c>
      <c r="D10" s="35">
        <f t="shared" si="0"/>
        <v>2856.6</v>
      </c>
      <c r="E10" s="35"/>
      <c r="F10" s="35"/>
      <c r="G10" s="35">
        <v>2856.6</v>
      </c>
      <c r="H10" s="35">
        <f t="shared" si="1"/>
        <v>2856.6</v>
      </c>
      <c r="I10" s="35"/>
      <c r="J10" s="35"/>
      <c r="K10" s="35">
        <v>2856.6</v>
      </c>
      <c r="L10" s="36">
        <v>463.94</v>
      </c>
      <c r="M10" s="37">
        <f>L10/H10</f>
        <v>0.16240985787299586</v>
      </c>
      <c r="N10" s="38">
        <v>0.16</v>
      </c>
      <c r="O10" s="39">
        <v>82.02</v>
      </c>
      <c r="P10" s="39" t="s">
        <v>41</v>
      </c>
      <c r="Q10" s="39">
        <v>82.02</v>
      </c>
      <c r="R10" s="39"/>
      <c r="S10" s="39"/>
    </row>
    <row r="11" spans="1:19" s="40" customFormat="1" ht="32.1" customHeight="1">
      <c r="A11" s="33">
        <v>5</v>
      </c>
      <c r="B11" s="41" t="s">
        <v>43</v>
      </c>
      <c r="C11" s="34" t="s">
        <v>45</v>
      </c>
      <c r="D11" s="35"/>
      <c r="E11" s="35"/>
      <c r="F11" s="35"/>
      <c r="G11" s="35"/>
      <c r="H11" s="35">
        <v>8271.15</v>
      </c>
      <c r="I11" s="35"/>
      <c r="J11" s="35">
        <v>8271.15</v>
      </c>
      <c r="K11" s="35"/>
      <c r="L11" s="36">
        <v>3993.56</v>
      </c>
      <c r="M11" s="37">
        <v>0.48280000000000001</v>
      </c>
      <c r="N11" s="38">
        <v>0.48280000000000001</v>
      </c>
      <c r="O11" s="39">
        <v>90.83</v>
      </c>
      <c r="P11" s="39" t="s">
        <v>41</v>
      </c>
      <c r="Q11" s="39">
        <v>90.83</v>
      </c>
      <c r="R11" s="39"/>
      <c r="S11" s="39"/>
    </row>
    <row r="12" spans="1:19" s="40" customFormat="1" ht="33" customHeight="1">
      <c r="A12" s="33">
        <v>6</v>
      </c>
      <c r="B12" s="41" t="s">
        <v>46</v>
      </c>
      <c r="C12" s="34" t="s">
        <v>44</v>
      </c>
      <c r="D12" s="35">
        <f>SUM(E12:G12)</f>
        <v>465</v>
      </c>
      <c r="E12" s="35"/>
      <c r="F12" s="35"/>
      <c r="G12" s="35">
        <v>465</v>
      </c>
      <c r="H12" s="35">
        <f>SUM(I12:K12)</f>
        <v>465</v>
      </c>
      <c r="I12" s="35"/>
      <c r="J12" s="35"/>
      <c r="K12" s="35">
        <v>465</v>
      </c>
      <c r="L12" s="36">
        <v>3.44</v>
      </c>
      <c r="M12" s="37">
        <f>L12/H12</f>
        <v>7.3978494623655909E-3</v>
      </c>
      <c r="N12" s="38">
        <v>0.01</v>
      </c>
      <c r="O12" s="39">
        <v>82</v>
      </c>
      <c r="P12" s="39" t="s">
        <v>41</v>
      </c>
      <c r="Q12" s="39">
        <v>82</v>
      </c>
      <c r="R12" s="39"/>
      <c r="S12" s="39"/>
    </row>
    <row r="13" spans="1:19" s="40" customFormat="1" ht="33" customHeight="1">
      <c r="A13" s="33">
        <v>7</v>
      </c>
      <c r="B13" s="41" t="s">
        <v>46</v>
      </c>
      <c r="C13" s="34" t="s">
        <v>47</v>
      </c>
      <c r="D13" s="35"/>
      <c r="E13" s="35"/>
      <c r="F13" s="35"/>
      <c r="G13" s="35"/>
      <c r="H13" s="35">
        <f>SUM(I13:K13)</f>
        <v>11481.67</v>
      </c>
      <c r="I13" s="35"/>
      <c r="J13" s="35">
        <v>11481.67</v>
      </c>
      <c r="K13" s="35"/>
      <c r="L13" s="36">
        <v>4039.56</v>
      </c>
      <c r="M13" s="37">
        <v>0.3518</v>
      </c>
      <c r="N13" s="38">
        <v>0.3518</v>
      </c>
      <c r="O13" s="39">
        <v>90</v>
      </c>
      <c r="P13" s="39" t="s">
        <v>41</v>
      </c>
      <c r="Q13" s="39">
        <v>90</v>
      </c>
      <c r="R13" s="39"/>
      <c r="S13" s="39"/>
    </row>
    <row r="14" spans="1:19" s="40" customFormat="1" ht="33.950000000000003" customHeight="1">
      <c r="A14" s="33">
        <v>8</v>
      </c>
      <c r="B14" s="42" t="s">
        <v>48</v>
      </c>
      <c r="C14" s="34" t="s">
        <v>44</v>
      </c>
      <c r="D14" s="35">
        <f>SUM(E14:G14)</f>
        <v>729.8</v>
      </c>
      <c r="E14" s="35"/>
      <c r="F14" s="35"/>
      <c r="G14" s="35">
        <v>729.8</v>
      </c>
      <c r="H14" s="35">
        <f t="shared" ref="H14:H18" si="2">SUM(I14:K14)</f>
        <v>729.8</v>
      </c>
      <c r="I14" s="35"/>
      <c r="J14" s="35"/>
      <c r="K14" s="35">
        <v>729.8</v>
      </c>
      <c r="L14" s="36">
        <v>185.98</v>
      </c>
      <c r="M14" s="37">
        <f>L14/H14</f>
        <v>0.25483694162784326</v>
      </c>
      <c r="N14" s="38">
        <v>0.25</v>
      </c>
      <c r="O14" s="39">
        <v>86</v>
      </c>
      <c r="P14" s="39" t="s">
        <v>41</v>
      </c>
      <c r="Q14" s="39">
        <v>86</v>
      </c>
      <c r="R14" s="39"/>
      <c r="S14" s="39"/>
    </row>
    <row r="15" spans="1:19" s="40" customFormat="1" ht="36" customHeight="1">
      <c r="A15" s="33">
        <v>9</v>
      </c>
      <c r="B15" s="42" t="s">
        <v>48</v>
      </c>
      <c r="C15" s="34" t="s">
        <v>49</v>
      </c>
      <c r="D15" s="35">
        <f>SUM(E15:G15)</f>
        <v>0</v>
      </c>
      <c r="E15" s="35"/>
      <c r="F15" s="35"/>
      <c r="G15" s="35"/>
      <c r="H15" s="35">
        <f t="shared" si="2"/>
        <v>600</v>
      </c>
      <c r="I15" s="35">
        <v>600</v>
      </c>
      <c r="J15" s="35"/>
      <c r="K15" s="35"/>
      <c r="L15" s="36">
        <v>435.37</v>
      </c>
      <c r="M15" s="37">
        <f>L15/H15</f>
        <v>0.72561666666666669</v>
      </c>
      <c r="N15" s="38">
        <v>0.72561666666666702</v>
      </c>
      <c r="O15" s="39">
        <v>89</v>
      </c>
      <c r="P15" s="39" t="s">
        <v>41</v>
      </c>
      <c r="Q15" s="39">
        <v>89</v>
      </c>
      <c r="R15" s="39"/>
      <c r="S15" s="39"/>
    </row>
    <row r="16" spans="1:19" s="40" customFormat="1" ht="36" customHeight="1">
      <c r="A16" s="33">
        <v>10</v>
      </c>
      <c r="B16" s="42" t="s">
        <v>48</v>
      </c>
      <c r="C16" s="34" t="s">
        <v>49</v>
      </c>
      <c r="D16" s="35"/>
      <c r="E16" s="35"/>
      <c r="F16" s="35"/>
      <c r="G16" s="35"/>
      <c r="H16" s="35">
        <f t="shared" si="2"/>
        <v>2155.42</v>
      </c>
      <c r="I16" s="35"/>
      <c r="J16" s="35">
        <v>2155.42</v>
      </c>
      <c r="K16" s="35"/>
      <c r="L16" s="36">
        <v>1764.09</v>
      </c>
      <c r="M16" s="37">
        <v>0.82</v>
      </c>
      <c r="N16" s="38">
        <v>0.91</v>
      </c>
      <c r="O16" s="39">
        <v>91</v>
      </c>
      <c r="P16" s="39" t="s">
        <v>41</v>
      </c>
      <c r="Q16" s="39">
        <v>91</v>
      </c>
      <c r="R16" s="39"/>
      <c r="S16" s="39"/>
    </row>
    <row r="17" spans="1:19" s="40" customFormat="1" ht="33" customHeight="1">
      <c r="A17" s="33">
        <v>11</v>
      </c>
      <c r="B17" s="42" t="s">
        <v>48</v>
      </c>
      <c r="C17" s="34" t="s">
        <v>50</v>
      </c>
      <c r="D17" s="35">
        <f>SUM(E17:G17)</f>
        <v>0</v>
      </c>
      <c r="E17" s="35"/>
      <c r="F17" s="35"/>
      <c r="G17" s="35"/>
      <c r="H17" s="35">
        <f t="shared" si="2"/>
        <v>175</v>
      </c>
      <c r="I17" s="35">
        <v>175</v>
      </c>
      <c r="J17" s="35"/>
      <c r="K17" s="35"/>
      <c r="L17" s="36">
        <v>175</v>
      </c>
      <c r="M17" s="37">
        <f>L17/H17</f>
        <v>1</v>
      </c>
      <c r="N17" s="38">
        <v>1</v>
      </c>
      <c r="O17" s="39">
        <v>91</v>
      </c>
      <c r="P17" s="39" t="s">
        <v>41</v>
      </c>
      <c r="Q17" s="39">
        <v>91</v>
      </c>
      <c r="R17" s="39"/>
      <c r="S17" s="39"/>
    </row>
    <row r="18" spans="1:19" s="40" customFormat="1" ht="39.950000000000003" customHeight="1">
      <c r="A18" s="33">
        <v>12</v>
      </c>
      <c r="B18" s="41" t="s">
        <v>51</v>
      </c>
      <c r="C18" s="34" t="s">
        <v>52</v>
      </c>
      <c r="D18" s="35">
        <f>SUM(E18:G18)</f>
        <v>0</v>
      </c>
      <c r="E18" s="35"/>
      <c r="F18" s="35"/>
      <c r="G18" s="35"/>
      <c r="H18" s="35">
        <f t="shared" si="2"/>
        <v>377</v>
      </c>
      <c r="I18" s="35"/>
      <c r="J18" s="35">
        <v>377</v>
      </c>
      <c r="K18" s="35"/>
      <c r="L18" s="36">
        <v>181.16</v>
      </c>
      <c r="M18" s="37">
        <v>0.48049999999999998</v>
      </c>
      <c r="N18" s="38">
        <v>0.48049999999999998</v>
      </c>
      <c r="O18" s="39">
        <v>92.5</v>
      </c>
      <c r="P18" s="39" t="s">
        <v>41</v>
      </c>
      <c r="Q18" s="39">
        <v>92.5</v>
      </c>
      <c r="R18" s="39"/>
      <c r="S18" s="39"/>
    </row>
    <row r="19" spans="1:19" s="4" customFormat="1" ht="29.25" customHeight="1">
      <c r="A19" s="68" t="s">
        <v>53</v>
      </c>
      <c r="B19" s="68"/>
      <c r="C19" s="68"/>
      <c r="D19" s="68"/>
      <c r="E19" s="68"/>
      <c r="F19" s="68"/>
      <c r="G19" s="68"/>
      <c r="H19" s="68"/>
      <c r="I19" s="68"/>
      <c r="J19" s="68"/>
      <c r="K19" s="68"/>
      <c r="L19" s="68"/>
      <c r="M19" s="68"/>
      <c r="N19" s="68"/>
      <c r="O19" s="68"/>
      <c r="P19" s="68"/>
      <c r="Q19" s="68"/>
      <c r="R19" s="68"/>
      <c r="S19" s="68"/>
    </row>
    <row r="20" spans="1:19" ht="14.25">
      <c r="B20" s="70"/>
      <c r="E20" s="13"/>
      <c r="F20" s="14"/>
    </row>
    <row r="21" spans="1:19" ht="14.25">
      <c r="E21" s="13"/>
      <c r="F21" s="14"/>
    </row>
    <row r="22" spans="1:19" ht="14.25">
      <c r="E22" s="13"/>
      <c r="F22" s="14"/>
    </row>
    <row r="23" spans="1:19" ht="14.25">
      <c r="E23" s="13"/>
      <c r="F23" s="14"/>
    </row>
    <row r="24" spans="1:19" ht="14.25">
      <c r="E24" s="13"/>
      <c r="F24" s="14"/>
    </row>
    <row r="25" spans="1:19">
      <c r="F25" s="15"/>
    </row>
    <row r="26" spans="1:19">
      <c r="F26" s="15"/>
    </row>
    <row r="27" spans="1:19">
      <c r="F27" s="15"/>
    </row>
    <row r="28" spans="1:19">
      <c r="F28" s="15"/>
    </row>
    <row r="29" spans="1:19">
      <c r="F29" s="15"/>
    </row>
    <row r="30" spans="1:19">
      <c r="F30" s="15"/>
    </row>
    <row r="31" spans="1:19">
      <c r="F31" s="15"/>
    </row>
    <row r="32" spans="1:19">
      <c r="F32" s="15"/>
    </row>
    <row r="33" spans="6:6">
      <c r="F33" s="15"/>
    </row>
    <row r="34" spans="6:6">
      <c r="F34" s="15"/>
    </row>
    <row r="35" spans="6:6">
      <c r="F35" s="15"/>
    </row>
    <row r="36" spans="6:6">
      <c r="F36" s="15"/>
    </row>
    <row r="37" spans="6:6">
      <c r="F37" s="15"/>
    </row>
    <row r="38" spans="6:6">
      <c r="F38" s="15"/>
    </row>
    <row r="39" spans="6:6">
      <c r="F39" s="15"/>
    </row>
    <row r="40" spans="6:6">
      <c r="F40" s="15"/>
    </row>
    <row r="41" spans="6:6">
      <c r="F41" s="15"/>
    </row>
    <row r="42" spans="6:6">
      <c r="F42" s="15"/>
    </row>
    <row r="43" spans="6:6">
      <c r="F43" s="15"/>
    </row>
    <row r="44" spans="6:6">
      <c r="F44" s="15"/>
    </row>
    <row r="45" spans="6:6">
      <c r="F45" s="15"/>
    </row>
    <row r="46" spans="6:6">
      <c r="F46" s="15"/>
    </row>
    <row r="47" spans="6:6">
      <c r="F47" s="15"/>
    </row>
    <row r="48" spans="6:6">
      <c r="F48" s="15"/>
    </row>
    <row r="49" spans="6:6">
      <c r="F49" s="15"/>
    </row>
    <row r="50" spans="6:6">
      <c r="F50" s="15"/>
    </row>
    <row r="51" spans="6:6">
      <c r="F51" s="15"/>
    </row>
    <row r="52" spans="6:6">
      <c r="F52" s="15"/>
    </row>
    <row r="53" spans="6:6">
      <c r="F53" s="15"/>
    </row>
    <row r="54" spans="6:6">
      <c r="F54" s="15"/>
    </row>
    <row r="55" spans="6:6">
      <c r="F55" s="15"/>
    </row>
    <row r="56" spans="6:6">
      <c r="F56" s="15"/>
    </row>
    <row r="57" spans="6:6">
      <c r="F57" s="15"/>
    </row>
    <row r="58" spans="6:6">
      <c r="F58" s="15"/>
    </row>
    <row r="59" spans="6:6">
      <c r="F59" s="15"/>
    </row>
    <row r="60" spans="6:6">
      <c r="F60" s="15"/>
    </row>
    <row r="61" spans="6:6">
      <c r="F61" s="15"/>
    </row>
    <row r="62" spans="6:6">
      <c r="F62" s="15"/>
    </row>
    <row r="63" spans="6:6">
      <c r="F63" s="15"/>
    </row>
    <row r="64" spans="6:6">
      <c r="F64" s="15"/>
    </row>
    <row r="65" spans="6:6">
      <c r="F65" s="15"/>
    </row>
    <row r="66" spans="6:6">
      <c r="F66" s="15"/>
    </row>
    <row r="67" spans="6:6">
      <c r="F67" s="15"/>
    </row>
    <row r="68" spans="6:6">
      <c r="F68" s="15"/>
    </row>
    <row r="69" spans="6:6">
      <c r="F69" s="15"/>
    </row>
    <row r="70" spans="6:6">
      <c r="F70" s="15"/>
    </row>
    <row r="71" spans="6:6">
      <c r="F71" s="15"/>
    </row>
    <row r="72" spans="6:6">
      <c r="F72" s="15"/>
    </row>
    <row r="73" spans="6:6">
      <c r="F73" s="15"/>
    </row>
    <row r="74" spans="6:6">
      <c r="F74" s="15"/>
    </row>
    <row r="75" spans="6:6">
      <c r="F75" s="15"/>
    </row>
    <row r="76" spans="6:6">
      <c r="F76" s="15"/>
    </row>
    <row r="77" spans="6:6">
      <c r="F77" s="15"/>
    </row>
    <row r="78" spans="6:6">
      <c r="F78" s="15"/>
    </row>
    <row r="79" spans="6:6">
      <c r="F79" s="15"/>
    </row>
    <row r="80" spans="6:6">
      <c r="F80" s="15"/>
    </row>
    <row r="81" spans="6:6">
      <c r="F81" s="15"/>
    </row>
    <row r="82" spans="6:6">
      <c r="F82" s="15"/>
    </row>
    <row r="83" spans="6:6">
      <c r="F83" s="15"/>
    </row>
    <row r="84" spans="6:6">
      <c r="F84" s="15"/>
    </row>
    <row r="85" spans="6:6">
      <c r="F85" s="15"/>
    </row>
    <row r="86" spans="6:6">
      <c r="F86" s="15"/>
    </row>
    <row r="87" spans="6:6">
      <c r="F87" s="15"/>
    </row>
    <row r="88" spans="6:6">
      <c r="F88" s="15"/>
    </row>
    <row r="89" spans="6:6">
      <c r="F89" s="15"/>
    </row>
    <row r="90" spans="6:6">
      <c r="F90" s="15"/>
    </row>
    <row r="91" spans="6:6">
      <c r="F91" s="15"/>
    </row>
    <row r="92" spans="6:6">
      <c r="F92" s="15"/>
    </row>
    <row r="93" spans="6:6">
      <c r="F93" s="15"/>
    </row>
    <row r="94" spans="6:6">
      <c r="F94" s="15"/>
    </row>
    <row r="95" spans="6:6">
      <c r="F95" s="15"/>
    </row>
    <row r="96" spans="6:6">
      <c r="F96" s="15"/>
    </row>
    <row r="97" spans="6:6">
      <c r="F97" s="15"/>
    </row>
    <row r="98" spans="6:6">
      <c r="F98" s="15"/>
    </row>
    <row r="99" spans="6:6">
      <c r="F99" s="15"/>
    </row>
    <row r="100" spans="6:6">
      <c r="F100" s="15"/>
    </row>
    <row r="101" spans="6:6">
      <c r="F101" s="15"/>
    </row>
    <row r="102" spans="6:6">
      <c r="F102" s="15"/>
    </row>
    <row r="103" spans="6:6">
      <c r="F103" s="15"/>
    </row>
    <row r="104" spans="6:6">
      <c r="F104" s="15"/>
    </row>
    <row r="105" spans="6:6">
      <c r="F105" s="15"/>
    </row>
    <row r="106" spans="6:6">
      <c r="F106" s="15"/>
    </row>
    <row r="107" spans="6:6">
      <c r="F107" s="15"/>
    </row>
    <row r="108" spans="6:6">
      <c r="F108" s="15"/>
    </row>
    <row r="109" spans="6:6">
      <c r="F109" s="15"/>
    </row>
    <row r="110" spans="6:6">
      <c r="F110" s="15"/>
    </row>
    <row r="111" spans="6:6">
      <c r="F111" s="15"/>
    </row>
    <row r="112" spans="6:6">
      <c r="F112" s="15"/>
    </row>
    <row r="113" spans="6:6">
      <c r="F113" s="15"/>
    </row>
    <row r="114" spans="6:6">
      <c r="F114" s="15"/>
    </row>
    <row r="115" spans="6:6">
      <c r="F115" s="15"/>
    </row>
    <row r="116" spans="6:6">
      <c r="F116" s="15"/>
    </row>
    <row r="117" spans="6:6">
      <c r="F117" s="15"/>
    </row>
    <row r="118" spans="6:6">
      <c r="F118" s="15"/>
    </row>
    <row r="119" spans="6:6">
      <c r="F119" s="15"/>
    </row>
    <row r="120" spans="6:6">
      <c r="F120" s="15"/>
    </row>
    <row r="121" spans="6:6">
      <c r="F121" s="15"/>
    </row>
    <row r="122" spans="6:6">
      <c r="F122" s="15"/>
    </row>
    <row r="123" spans="6:6">
      <c r="F123" s="15"/>
    </row>
    <row r="124" spans="6:6">
      <c r="F124" s="15"/>
    </row>
    <row r="125" spans="6:6">
      <c r="F125" s="15"/>
    </row>
    <row r="126" spans="6:6">
      <c r="F126" s="15"/>
    </row>
    <row r="127" spans="6:6">
      <c r="F127" s="15"/>
    </row>
    <row r="128" spans="6:6">
      <c r="F128" s="15"/>
    </row>
    <row r="129" spans="6:6">
      <c r="F129" s="15"/>
    </row>
    <row r="130" spans="6:6">
      <c r="F130" s="15"/>
    </row>
    <row r="131" spans="6:6">
      <c r="F131" s="15"/>
    </row>
    <row r="132" spans="6:6">
      <c r="F132" s="15"/>
    </row>
    <row r="133" spans="6:6">
      <c r="F133" s="15"/>
    </row>
    <row r="134" spans="6:6">
      <c r="F134" s="15"/>
    </row>
    <row r="135" spans="6:6">
      <c r="F135" s="15"/>
    </row>
    <row r="136" spans="6:6">
      <c r="F136" s="15"/>
    </row>
    <row r="137" spans="6:6">
      <c r="F137" s="15"/>
    </row>
    <row r="138" spans="6:6">
      <c r="F138" s="15"/>
    </row>
    <row r="139" spans="6:6">
      <c r="F139" s="15"/>
    </row>
    <row r="140" spans="6:6">
      <c r="F140" s="15"/>
    </row>
    <row r="141" spans="6:6">
      <c r="F141" s="15"/>
    </row>
    <row r="142" spans="6:6">
      <c r="F142" s="15"/>
    </row>
    <row r="143" spans="6:6">
      <c r="F143" s="15"/>
    </row>
    <row r="144" spans="6:6">
      <c r="F144" s="15"/>
    </row>
    <row r="145" spans="6:6">
      <c r="F145" s="15"/>
    </row>
    <row r="146" spans="6:6">
      <c r="F146" s="15"/>
    </row>
    <row r="147" spans="6:6">
      <c r="F147" s="15"/>
    </row>
    <row r="148" spans="6:6">
      <c r="F148" s="15"/>
    </row>
    <row r="149" spans="6:6">
      <c r="F149" s="15"/>
    </row>
    <row r="150" spans="6:6">
      <c r="F150" s="15"/>
    </row>
    <row r="151" spans="6:6">
      <c r="F151" s="15"/>
    </row>
    <row r="152" spans="6:6">
      <c r="F152" s="15"/>
    </row>
    <row r="153" spans="6:6">
      <c r="F153" s="15"/>
    </row>
    <row r="154" spans="6:6">
      <c r="F154" s="15"/>
    </row>
    <row r="155" spans="6:6">
      <c r="F155" s="15"/>
    </row>
    <row r="156" spans="6:6">
      <c r="F156" s="15"/>
    </row>
    <row r="157" spans="6:6">
      <c r="F157" s="15"/>
    </row>
    <row r="158" spans="6:6">
      <c r="F158" s="15"/>
    </row>
    <row r="159" spans="6:6">
      <c r="F159" s="15"/>
    </row>
    <row r="160" spans="6:6">
      <c r="F160" s="15"/>
    </row>
    <row r="161" spans="6:6">
      <c r="F161" s="15"/>
    </row>
    <row r="162" spans="6:6">
      <c r="F162" s="15"/>
    </row>
    <row r="163" spans="6:6">
      <c r="F163" s="15"/>
    </row>
    <row r="164" spans="6:6">
      <c r="F164" s="15"/>
    </row>
    <row r="165" spans="6:6">
      <c r="F165" s="15"/>
    </row>
    <row r="166" spans="6:6">
      <c r="F166" s="15"/>
    </row>
    <row r="167" spans="6:6">
      <c r="F167" s="15"/>
    </row>
    <row r="168" spans="6:6">
      <c r="F168" s="15"/>
    </row>
    <row r="169" spans="6:6">
      <c r="F169" s="15"/>
    </row>
    <row r="170" spans="6:6">
      <c r="F170" s="15"/>
    </row>
    <row r="171" spans="6:6">
      <c r="F171" s="15"/>
    </row>
    <row r="172" spans="6:6">
      <c r="F172" s="15"/>
    </row>
    <row r="173" spans="6:6">
      <c r="F173" s="15"/>
    </row>
    <row r="174" spans="6:6">
      <c r="F174" s="15"/>
    </row>
    <row r="175" spans="6:6">
      <c r="F175" s="15"/>
    </row>
    <row r="176" spans="6:6">
      <c r="F176" s="15"/>
    </row>
    <row r="177" spans="6:6">
      <c r="F177" s="15"/>
    </row>
    <row r="178" spans="6:6">
      <c r="F178" s="15"/>
    </row>
    <row r="179" spans="6:6">
      <c r="F179" s="15"/>
    </row>
    <row r="180" spans="6:6">
      <c r="F180" s="15"/>
    </row>
    <row r="181" spans="6:6">
      <c r="F181" s="15"/>
    </row>
    <row r="182" spans="6:6">
      <c r="F182" s="15"/>
    </row>
    <row r="183" spans="6:6">
      <c r="F183" s="15"/>
    </row>
    <row r="184" spans="6:6">
      <c r="F184" s="15"/>
    </row>
    <row r="185" spans="6:6">
      <c r="F185" s="15"/>
    </row>
    <row r="186" spans="6:6">
      <c r="F186" s="15"/>
    </row>
    <row r="187" spans="6:6">
      <c r="F187" s="15"/>
    </row>
    <row r="188" spans="6:6">
      <c r="F188" s="15"/>
    </row>
    <row r="189" spans="6:6">
      <c r="F189" s="15"/>
    </row>
    <row r="190" spans="6:6">
      <c r="F190" s="15"/>
    </row>
    <row r="191" spans="6:6">
      <c r="F191" s="15"/>
    </row>
    <row r="192" spans="6:6">
      <c r="F192" s="15"/>
    </row>
    <row r="193" spans="6:6">
      <c r="F193" s="15"/>
    </row>
    <row r="194" spans="6:6">
      <c r="F194" s="15"/>
    </row>
    <row r="195" spans="6:6">
      <c r="F195" s="15"/>
    </row>
    <row r="196" spans="6:6">
      <c r="F196" s="15"/>
    </row>
    <row r="197" spans="6:6">
      <c r="F197" s="15"/>
    </row>
    <row r="198" spans="6:6">
      <c r="F198" s="15"/>
    </row>
    <row r="199" spans="6:6">
      <c r="F199" s="15"/>
    </row>
    <row r="200" spans="6:6">
      <c r="F200" s="15"/>
    </row>
    <row r="201" spans="6:6">
      <c r="F201" s="15"/>
    </row>
    <row r="202" spans="6:6">
      <c r="F202" s="15"/>
    </row>
    <row r="203" spans="6:6">
      <c r="F203" s="15"/>
    </row>
    <row r="204" spans="6:6">
      <c r="F204" s="15"/>
    </row>
    <row r="205" spans="6:6">
      <c r="F205" s="15"/>
    </row>
    <row r="206" spans="6:6">
      <c r="F206" s="15"/>
    </row>
    <row r="207" spans="6:6">
      <c r="F207" s="15"/>
    </row>
    <row r="208" spans="6:6">
      <c r="F208" s="15"/>
    </row>
    <row r="209" spans="6:6">
      <c r="F209" s="15"/>
    </row>
    <row r="210" spans="6:6">
      <c r="F210" s="15"/>
    </row>
    <row r="211" spans="6:6">
      <c r="F211" s="15"/>
    </row>
    <row r="212" spans="6:6">
      <c r="F212" s="15"/>
    </row>
    <row r="213" spans="6:6">
      <c r="F213" s="15"/>
    </row>
    <row r="214" spans="6:6">
      <c r="F214" s="15"/>
    </row>
    <row r="215" spans="6:6">
      <c r="F215" s="15"/>
    </row>
    <row r="216" spans="6:6">
      <c r="F216" s="15"/>
    </row>
    <row r="217" spans="6:6">
      <c r="F217" s="15"/>
    </row>
    <row r="218" spans="6:6">
      <c r="F218" s="15"/>
    </row>
    <row r="219" spans="6:6">
      <c r="F219" s="15"/>
    </row>
    <row r="220" spans="6:6">
      <c r="F220" s="15"/>
    </row>
    <row r="221" spans="6:6">
      <c r="F221" s="15"/>
    </row>
    <row r="222" spans="6:6">
      <c r="F222" s="15"/>
    </row>
    <row r="223" spans="6:6">
      <c r="F223" s="15"/>
    </row>
    <row r="224" spans="6:6">
      <c r="F224" s="15"/>
    </row>
    <row r="225" spans="6:6">
      <c r="F225" s="15"/>
    </row>
    <row r="226" spans="6:6">
      <c r="F226" s="15"/>
    </row>
    <row r="227" spans="6:6">
      <c r="F227" s="15"/>
    </row>
    <row r="228" spans="6:6">
      <c r="F228" s="15"/>
    </row>
    <row r="229" spans="6:6">
      <c r="F229" s="15"/>
    </row>
    <row r="230" spans="6:6">
      <c r="F230" s="15"/>
    </row>
    <row r="231" spans="6:6">
      <c r="F231" s="15"/>
    </row>
    <row r="232" spans="6:6">
      <c r="F232" s="15"/>
    </row>
    <row r="233" spans="6:6">
      <c r="F233" s="15"/>
    </row>
    <row r="234" spans="6:6">
      <c r="F234" s="15"/>
    </row>
    <row r="235" spans="6:6">
      <c r="F235" s="15"/>
    </row>
    <row r="236" spans="6:6">
      <c r="F236" s="15"/>
    </row>
    <row r="237" spans="6:6">
      <c r="F237" s="15"/>
    </row>
    <row r="238" spans="6:6">
      <c r="F238" s="15"/>
    </row>
    <row r="239" spans="6:6">
      <c r="F239" s="15"/>
    </row>
    <row r="240" spans="6:6">
      <c r="F240" s="15"/>
    </row>
    <row r="241" spans="6:6">
      <c r="F241" s="15"/>
    </row>
    <row r="242" spans="6:6">
      <c r="F242" s="15"/>
    </row>
    <row r="243" spans="6:6">
      <c r="F243" s="15"/>
    </row>
    <row r="244" spans="6:6">
      <c r="F244" s="15"/>
    </row>
    <row r="245" spans="6:6">
      <c r="F245" s="15"/>
    </row>
    <row r="246" spans="6:6">
      <c r="F246" s="15"/>
    </row>
    <row r="247" spans="6:6">
      <c r="F247" s="15"/>
    </row>
    <row r="248" spans="6:6">
      <c r="F248" s="15"/>
    </row>
    <row r="249" spans="6:6">
      <c r="F249" s="15"/>
    </row>
    <row r="250" spans="6:6">
      <c r="F250" s="15"/>
    </row>
    <row r="251" spans="6:6">
      <c r="F251" s="15"/>
    </row>
    <row r="252" spans="6:6">
      <c r="F252" s="15"/>
    </row>
    <row r="253" spans="6:6">
      <c r="F253" s="15"/>
    </row>
    <row r="254" spans="6:6">
      <c r="F254" s="15"/>
    </row>
    <row r="255" spans="6:6">
      <c r="F255" s="15"/>
    </row>
    <row r="256" spans="6:6">
      <c r="F256" s="15"/>
    </row>
    <row r="257" spans="6:6">
      <c r="F257" s="15"/>
    </row>
    <row r="258" spans="6:6">
      <c r="F258" s="15"/>
    </row>
    <row r="259" spans="6:6">
      <c r="F259" s="15"/>
    </row>
    <row r="260" spans="6:6">
      <c r="F260" s="15"/>
    </row>
    <row r="261" spans="6:6">
      <c r="F261" s="15"/>
    </row>
    <row r="262" spans="6:6">
      <c r="F262" s="15"/>
    </row>
    <row r="263" spans="6:6">
      <c r="F263" s="15"/>
    </row>
    <row r="264" spans="6:6">
      <c r="F264" s="15"/>
    </row>
  </sheetData>
  <mergeCells count="27">
    <mergeCell ref="A19:S19"/>
    <mergeCell ref="A2:A4"/>
    <mergeCell ref="B2:B4"/>
    <mergeCell ref="C2:C4"/>
    <mergeCell ref="D3:D4"/>
    <mergeCell ref="E3:E4"/>
    <mergeCell ref="F3:F4"/>
    <mergeCell ref="G3:G4"/>
    <mergeCell ref="H3:H4"/>
    <mergeCell ref="I3:I4"/>
    <mergeCell ref="J3:J4"/>
    <mergeCell ref="K3:K4"/>
    <mergeCell ref="L3:L4"/>
    <mergeCell ref="M3:M4"/>
    <mergeCell ref="N3:N4"/>
    <mergeCell ref="O3:O4"/>
    <mergeCell ref="A1:S1"/>
    <mergeCell ref="D2:G2"/>
    <mergeCell ref="H2:K2"/>
    <mergeCell ref="L2:M2"/>
    <mergeCell ref="N2:O2"/>
    <mergeCell ref="P2:Q2"/>
    <mergeCell ref="R2:S2"/>
    <mergeCell ref="P3:P4"/>
    <mergeCell ref="Q3:Q4"/>
    <mergeCell ref="R3:R4"/>
    <mergeCell ref="S3:S4"/>
  </mergeCells>
  <phoneticPr fontId="17" type="noConversion"/>
  <pageMargins left="0.54" right="0.15748031496063" top="0.51180555555555596" bottom="0.43263888888888902" header="0.31496062992126" footer="0.31496062992126"/>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2019年整体评价汇总表（本级）</vt:lpstr>
      <vt:lpstr>2019年项目支出绩效自评工作汇总表（本级）</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刘湘华</dc:creator>
  <cp:lastModifiedBy>xb21cn</cp:lastModifiedBy>
  <cp:lastPrinted>2020-05-20T07:15:00Z</cp:lastPrinted>
  <dcterms:created xsi:type="dcterms:W3CDTF">2020-04-03T03:05:00Z</dcterms:created>
  <dcterms:modified xsi:type="dcterms:W3CDTF">2020-10-05T13:41:11Z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